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0" documentId="13_ncr:1_{96DAFDE6-943A-4455-AC59-14EF2463C5A0}" xr6:coauthVersionLast="47" xr6:coauthVersionMax="47" xr10:uidLastSave="{00000000-0000-0000-0000-000000000000}"/>
  <bookViews>
    <workbookView xWindow="-120" yWindow="-120" windowWidth="29040" windowHeight="15720" xr2:uid="{C8C7C3DA-568F-4DA5-A9ED-F1B8DCD85CDA}"/>
  </bookViews>
  <sheets>
    <sheet name="celotni predračun" sheetId="1" r:id="rId1"/>
  </sheets>
  <definedNames>
    <definedName name="_xlnm.Print_Area" localSheetId="0">'celotni predračun'!$A$1:$I$45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 l="1"/>
  <c r="G37" i="1"/>
  <c r="I37" i="1" s="1"/>
  <c r="I38" i="1" s="1"/>
  <c r="G17" i="1" l="1"/>
  <c r="G16" i="1"/>
  <c r="G15" i="1"/>
  <c r="G14" i="1"/>
  <c r="G13" i="1"/>
  <c r="G19" i="1" s="1"/>
  <c r="G12" i="1"/>
  <c r="G11" i="1"/>
  <c r="G32" i="1" l="1"/>
  <c r="I32" i="1" s="1"/>
  <c r="I33" i="1" s="1"/>
  <c r="I40" i="1" s="1"/>
  <c r="G31" i="1"/>
  <c r="I31" i="1" s="1"/>
  <c r="G30" i="1"/>
  <c r="I30" i="1" s="1"/>
  <c r="G29" i="1"/>
  <c r="I29" i="1" s="1"/>
  <c r="G28" i="1"/>
  <c r="I28" i="1" s="1"/>
  <c r="G27" i="1"/>
  <c r="I27" i="1" s="1"/>
  <c r="G26" i="1"/>
  <c r="I26" i="1" s="1"/>
  <c r="G25" i="1"/>
  <c r="I25" i="1" s="1"/>
  <c r="G24" i="1"/>
  <c r="I24" i="1" s="1"/>
</calcChain>
</file>

<file path=xl/sharedStrings.xml><?xml version="1.0" encoding="utf-8"?>
<sst xmlns="http://schemas.openxmlformats.org/spreadsheetml/2006/main" count="78" uniqueCount="61">
  <si>
    <t>A3 color</t>
  </si>
  <si>
    <t>A4 ČB</t>
  </si>
  <si>
    <t>A4 color</t>
  </si>
  <si>
    <t>A3 ČB</t>
  </si>
  <si>
    <t>Točka 6</t>
  </si>
  <si>
    <t>Točka 7</t>
  </si>
  <si>
    <t>Točka 5</t>
  </si>
  <si>
    <t>Točki 3 in 4</t>
  </si>
  <si>
    <t>Vrsta naprave</t>
  </si>
  <si>
    <t>A4 barvni - MFP</t>
  </si>
  <si>
    <t>A4 - barvni</t>
  </si>
  <si>
    <t>A4 - črno bel</t>
  </si>
  <si>
    <t>Risalnik</t>
  </si>
  <si>
    <t>Točka 1</t>
  </si>
  <si>
    <t>Navodilo: izpolnjujejo se polja, ki so obarvana z zeleno barvo.</t>
  </si>
  <si>
    <t>Točka 2</t>
  </si>
  <si>
    <t xml:space="preserve">Točka 3 </t>
  </si>
  <si>
    <t>A3 + finisher - MFP</t>
  </si>
  <si>
    <t>A4 barvni MFP</t>
  </si>
  <si>
    <t>Točka 4</t>
  </si>
  <si>
    <t>A4 barvni MFP (+ čitalec)</t>
  </si>
  <si>
    <t>Naprava - tabela pod točko 1.4. Tehničnih specifikacij</t>
  </si>
  <si>
    <t>Velikost papirja in vrsta tiska</t>
  </si>
  <si>
    <t>NAJEM NAPRAV</t>
  </si>
  <si>
    <t>Naprava - tabela pod točko 5. Tehničnih specifikacij</t>
  </si>
  <si>
    <t>A3 - MFP in 
A3+finisher - MFP</t>
  </si>
  <si>
    <t>VZDRŽEVANJE NAPRAV</t>
  </si>
  <si>
    <t>Skupna vrednost NAJEMA mesečno
 (EUR brez DDV)</t>
  </si>
  <si>
    <t xml:space="preserve">Število naprav </t>
  </si>
  <si>
    <t xml:space="preserve">Vrsta naprave </t>
  </si>
  <si>
    <t>6 = 4 x 5</t>
  </si>
  <si>
    <t>A3 - MFP</t>
  </si>
  <si>
    <t>Število naprav</t>
  </si>
  <si>
    <r>
      <t xml:space="preserve">Ocenjena MESEČNA količina izpisov </t>
    </r>
    <r>
      <rPr>
        <b/>
        <u/>
        <sz val="11"/>
        <color theme="1"/>
        <rFont val="Calibri"/>
        <family val="2"/>
        <charset val="238"/>
        <scheme val="minor"/>
      </rPr>
      <t>na eno napravo</t>
    </r>
    <r>
      <rPr>
        <b/>
        <sz val="11"/>
        <color theme="1"/>
        <rFont val="Calibri"/>
        <family val="2"/>
        <charset val="238"/>
        <scheme val="minor"/>
      </rPr>
      <t xml:space="preserve"> (kos)</t>
    </r>
  </si>
  <si>
    <r>
      <t xml:space="preserve">Ocenjena MESEČNA količina izpisov </t>
    </r>
    <r>
      <rPr>
        <b/>
        <u/>
        <sz val="11"/>
        <color theme="1"/>
        <rFont val="Calibri"/>
        <family val="2"/>
        <charset val="238"/>
        <scheme val="minor"/>
      </rPr>
      <t>za vse naprave</t>
    </r>
    <r>
      <rPr>
        <b/>
        <sz val="11"/>
        <color theme="1"/>
        <rFont val="Calibri"/>
        <family val="2"/>
        <charset val="238"/>
        <scheme val="minor"/>
      </rPr>
      <t xml:space="preserve">  (kos)</t>
    </r>
  </si>
  <si>
    <r>
      <t>Cena IZPISA</t>
    </r>
    <r>
      <rPr>
        <b/>
        <u/>
        <sz val="11"/>
        <color theme="1"/>
        <rFont val="Calibri"/>
        <family val="2"/>
        <charset val="238"/>
        <scheme val="minor"/>
      </rPr>
      <t xml:space="preserve"> za kos</t>
    </r>
    <r>
      <rPr>
        <b/>
        <sz val="11"/>
        <color theme="1"/>
        <rFont val="Calibri"/>
        <family val="2"/>
        <charset val="238"/>
        <scheme val="minor"/>
      </rPr>
      <t xml:space="preserve">
  (EUR brez DDV)</t>
    </r>
  </si>
  <si>
    <t>Skupna ocenjena vrednost MESEČNIH IZPISOV
(EUR brez DDV)</t>
  </si>
  <si>
    <t>8 = 6 x 7</t>
  </si>
  <si>
    <r>
      <t xml:space="preserve">Cena NAJEMA mesečno </t>
    </r>
    <r>
      <rPr>
        <b/>
        <u/>
        <sz val="11"/>
        <color theme="1"/>
        <rFont val="Calibri"/>
        <family val="2"/>
        <charset val="238"/>
        <scheme val="minor"/>
      </rPr>
      <t>za eno napravo</t>
    </r>
    <r>
      <rPr>
        <b/>
        <sz val="11"/>
        <color theme="1"/>
        <rFont val="Calibri"/>
        <family val="2"/>
        <charset val="238"/>
        <scheme val="minor"/>
      </rPr>
      <t xml:space="preserve">
(EUR brez DDV)</t>
    </r>
  </si>
  <si>
    <t xml:space="preserve">Število naprav
</t>
  </si>
  <si>
    <t xml:space="preserve">Skupna ocenjena LETNA vrednost kompletov tonerjev  
(EUR brez DDV)
</t>
  </si>
  <si>
    <t>Vse cene so izražene s pariteto FCO lokacija naročnika oz. DDP - Incoterms 2020!</t>
  </si>
  <si>
    <t>Vgradna FAX naprava v MFP A3</t>
  </si>
  <si>
    <t>Model, zaželjena tudi navedba proizvajalca</t>
  </si>
  <si>
    <t>OPOMBE</t>
  </si>
  <si>
    <t>Risalnik *</t>
  </si>
  <si>
    <t>JAVNO NAROČILO »Zagotavljanje okoljsko manj obremenjujočih storitev tiskanja«</t>
  </si>
  <si>
    <t>SPECIFIKACIJA PONUDBE PO POSAMEZNIH POSTAVKAH  (CELOTNI PREDRAČUN)</t>
  </si>
  <si>
    <r>
      <t xml:space="preserve">Ocenjena LETNA količina kompletov tonerjev </t>
    </r>
    <r>
      <rPr>
        <b/>
        <strike/>
        <u/>
        <sz val="11"/>
        <color rgb="FFFF0000"/>
        <rFont val="Calibri"/>
        <family val="2"/>
        <charset val="238"/>
        <scheme val="minor"/>
      </rPr>
      <t>na eno napravo</t>
    </r>
    <r>
      <rPr>
        <b/>
        <strike/>
        <sz val="11"/>
        <color rgb="FFFF0000"/>
        <rFont val="Calibri"/>
        <family val="2"/>
        <charset val="238"/>
        <scheme val="minor"/>
      </rPr>
      <t xml:space="preserve"> (kos)
</t>
    </r>
  </si>
  <si>
    <r>
      <t xml:space="preserve">Ocenjena LETNA količina kompletov tonerjev </t>
    </r>
    <r>
      <rPr>
        <b/>
        <strike/>
        <u/>
        <sz val="11"/>
        <color rgb="FFFF0000"/>
        <rFont val="Calibri"/>
        <family val="2"/>
        <charset val="238"/>
        <scheme val="minor"/>
      </rPr>
      <t>za vse naprave</t>
    </r>
    <r>
      <rPr>
        <b/>
        <strike/>
        <sz val="11"/>
        <color rgb="FFFF0000"/>
        <rFont val="Calibri"/>
        <family val="2"/>
        <charset val="238"/>
        <scheme val="minor"/>
      </rPr>
      <t xml:space="preserve">  (kos)
</t>
    </r>
  </si>
  <si>
    <r>
      <t>Cena enega kompleta tonerjev</t>
    </r>
    <r>
      <rPr>
        <b/>
        <strike/>
        <u/>
        <sz val="11"/>
        <color rgb="FFFF0000"/>
        <rFont val="Calibri"/>
        <family val="2"/>
        <charset val="238"/>
        <scheme val="minor"/>
      </rPr>
      <t xml:space="preserve"> a'= 1 kpl</t>
    </r>
    <r>
      <rPr>
        <b/>
        <strike/>
        <sz val="11"/>
        <color rgb="FFFF0000"/>
        <rFont val="Calibri"/>
        <family val="2"/>
        <charset val="238"/>
        <scheme val="minor"/>
      </rPr>
      <t xml:space="preserve">
  (EUR brez DDV)*</t>
    </r>
  </si>
  <si>
    <r>
      <t xml:space="preserve">SKUPNA OCENJENA </t>
    </r>
    <r>
      <rPr>
        <b/>
        <strike/>
        <u/>
        <sz val="11"/>
        <color rgb="FFFF0000"/>
        <rFont val="Calibri"/>
        <family val="2"/>
        <charset val="238"/>
        <scheme val="minor"/>
      </rPr>
      <t xml:space="preserve">LETNA VREDNOST KOMPLETOV TONERJEV ZA </t>
    </r>
    <r>
      <rPr>
        <b/>
        <strike/>
        <sz val="11"/>
        <color rgb="FFFF0000"/>
        <rFont val="Calibri"/>
        <family val="2"/>
        <charset val="238"/>
        <scheme val="minor"/>
      </rPr>
      <t>NAPRAVO POD TOČKO 7 (EUR brez DDV)
("skupna ocenjena letna vrednost kompletov tonerjev" za napravo pod točko 7)</t>
    </r>
  </si>
  <si>
    <r>
      <t>V ceni najema naprav in izpisov</t>
    </r>
    <r>
      <rPr>
        <strike/>
        <sz val="11"/>
        <color rgb="FFFF0000"/>
        <rFont val="Calibri"/>
        <family val="2"/>
        <charset val="238"/>
        <scheme val="minor"/>
      </rPr>
      <t xml:space="preserve">/kompletov tonerjev </t>
    </r>
    <r>
      <rPr>
        <sz val="11"/>
        <rFont val="Calibri"/>
        <family val="2"/>
        <charset val="238"/>
        <scheme val="minor"/>
      </rPr>
      <t>so upoštevani vsi stroški, potrebni za nemoteno delovanje tiskalnega sistema naročnika, kar med drugim vključuje stroške dostave, odvoza in prevozov naprav, celotno vzdrževanje, npr. nadomeščanje naprave (dostava oz. zamenjava nadomestne naprave in ostalo), potrebne rezervne dele in potrošni material (tonerje in ostalo), servisne posege, potne stroške, licenčnino za programsko opremo in njeno morebitno nadgradnjo, usposabljanje administratorjev naročnika, izdelavo in posodabljanje uporabniških in tehničnih navodil, zamenjavo modela in rotiranje naprav ter fizično uničenje vseh trdih diskov v napravah po poteku trajanja pogodbe oz. ob zamenjavi naprave (ko naprava ni več v uporabi pri naročniku). Izjema je strošek papirja, ki je v domeni naročnika.</t>
    </r>
  </si>
  <si>
    <t xml:space="preserve">*Ocenjena letna količina za risalnik zajema dva (2) kompleta tonerjev na posamezno napravo. Za risalnike torej velja poseben režim, in sicer se pri risalnikih stroški vzdrževanja ne izkazujejo skozi ceno izpisov ampak skozi dobavo/namestitev novega kompleta tonerjev za risalnik, tako da ponudnik naročniku ne zaračunava dejanskega števila izpisov risalnika, temveč dobavljen/nameščen nov komplet tonerjev za risalnik. Po porabi obstoječega kompleta tonerjev (oz. ob namestitvi risalnika) ponudnik v risalnik namesti nov komplet tonerjev, katerega ponudnik naročniku zaračuna  v tekočem koledarskem mesecu za pretekli mesec. 
</t>
  </si>
  <si>
    <r>
      <t xml:space="preserve">Opomba: Že vstavljene formule so ponudnikom v pomoč, vendar je ponudnik sam odgovoren za pravilnost in je dolžan preveriti ustreznost formul. 
Cene ter vsi zmnožki ter seštevki pri najemu </t>
    </r>
    <r>
      <rPr>
        <i/>
        <strike/>
        <sz val="10.5"/>
        <color rgb="FFFF0000"/>
        <rFont val="Calibri"/>
        <family val="2"/>
        <charset val="238"/>
        <scheme val="minor"/>
      </rPr>
      <t xml:space="preserve">in kompletih tonerjev </t>
    </r>
    <r>
      <rPr>
        <i/>
        <sz val="10.5"/>
        <rFont val="Calibri"/>
        <family val="2"/>
        <charset val="238"/>
        <scheme val="minor"/>
      </rPr>
      <t xml:space="preserve">morajo biti zaokroženi in prikazani na 2 decimalni mesti natančno. 
Cene ter vsi zmnožki in seštevki pri izpisih ter skupna 60 mesečna ponudbena vrednost morajo biti zaokroženi in prikazani na 4 decimalna mesta natančno. </t>
    </r>
  </si>
  <si>
    <r>
      <t xml:space="preserve">Točka </t>
    </r>
    <r>
      <rPr>
        <sz val="11"/>
        <color rgb="FFFF0000"/>
        <rFont val="Calibri"/>
        <family val="2"/>
        <charset val="238"/>
        <scheme val="minor"/>
      </rPr>
      <t>7</t>
    </r>
    <r>
      <rPr>
        <strike/>
        <sz val="11"/>
        <color rgb="FFFF0000"/>
        <rFont val="Calibri"/>
        <family val="2"/>
        <charset val="238"/>
        <scheme val="minor"/>
      </rPr>
      <t>8</t>
    </r>
  </si>
  <si>
    <r>
      <t xml:space="preserve">Naročnik za potrebe priprave ponudbe oz. izračuna ocenjene skupne ponudbene vrednosti naročila ocenjuje mesečno količino izpisov za naprave </t>
    </r>
    <r>
      <rPr>
        <strike/>
        <sz val="11"/>
        <color rgb="FFFF0000"/>
        <rFont val="Calibri"/>
        <family val="2"/>
        <charset val="238"/>
        <scheme val="minor"/>
      </rPr>
      <t>oz. letno količino kompletov tonerjev za risalnike</t>
    </r>
    <r>
      <rPr>
        <sz val="11"/>
        <rFont val="Calibri"/>
        <family val="2"/>
        <charset val="238"/>
        <scheme val="minor"/>
      </rPr>
      <t xml:space="preserve">. Ocenjena mesečna količina izpisov za naprave </t>
    </r>
    <r>
      <rPr>
        <strike/>
        <sz val="11"/>
        <color rgb="FFFF0000"/>
        <rFont val="Calibri"/>
        <family val="2"/>
        <charset val="238"/>
        <scheme val="minor"/>
      </rPr>
      <t>oz. letna količina kompletov tonerjev za risalnike</t>
    </r>
    <r>
      <rPr>
        <strike/>
        <sz val="11"/>
        <rFont val="Calibri"/>
        <family val="2"/>
        <charset val="238"/>
        <scheme val="minor"/>
      </rPr>
      <t xml:space="preserve"> </t>
    </r>
    <r>
      <rPr>
        <sz val="11"/>
        <rFont val="Calibri"/>
        <family val="2"/>
        <charset val="238"/>
        <scheme val="minor"/>
      </rPr>
      <t>ni osnova za dejanski obračun izvedenih izpisov</t>
    </r>
    <r>
      <rPr>
        <strike/>
        <sz val="11"/>
        <color rgb="FFFF0000"/>
        <rFont val="Calibri"/>
        <family val="2"/>
        <charset val="238"/>
        <scheme val="minor"/>
      </rPr>
      <t>/kompletov tonerjev</t>
    </r>
    <r>
      <rPr>
        <sz val="11"/>
        <rFont val="Calibri"/>
        <family val="2"/>
        <charset val="238"/>
        <scheme val="minor"/>
      </rPr>
      <t>. 
Dejanski obračun izvedenih izpisov</t>
    </r>
    <r>
      <rPr>
        <strike/>
        <sz val="11"/>
        <color rgb="FFFF0000"/>
        <rFont val="Calibri"/>
        <family val="2"/>
        <charset val="238"/>
        <scheme val="minor"/>
      </rPr>
      <t>/ kompletov tonerjev</t>
    </r>
    <r>
      <rPr>
        <sz val="11"/>
        <color rgb="FFFF0000"/>
        <rFont val="Calibri"/>
        <family val="2"/>
        <charset val="238"/>
        <scheme val="minor"/>
      </rPr>
      <t xml:space="preserve"> </t>
    </r>
    <r>
      <rPr>
        <sz val="11"/>
        <rFont val="Calibri"/>
        <family val="2"/>
        <charset val="238"/>
        <scheme val="minor"/>
      </rPr>
      <t>se bo izračunal</t>
    </r>
    <r>
      <rPr>
        <strike/>
        <sz val="11"/>
        <color rgb="FFFF0000"/>
        <rFont val="Calibri"/>
        <family val="2"/>
        <charset val="238"/>
        <scheme val="minor"/>
      </rPr>
      <t>:</t>
    </r>
    <r>
      <rPr>
        <sz val="11"/>
        <rFont val="Calibri"/>
        <family val="2"/>
        <charset val="238"/>
        <scheme val="minor"/>
      </rPr>
      <t xml:space="preserve">
</t>
    </r>
    <r>
      <rPr>
        <strike/>
        <sz val="11"/>
        <color rgb="FFFF0000"/>
        <rFont val="Calibri"/>
        <family val="2"/>
        <charset val="238"/>
        <scheme val="minor"/>
      </rPr>
      <t>• za naprave;</t>
    </r>
    <r>
      <rPr>
        <sz val="11"/>
        <rFont val="Calibri"/>
        <family val="2"/>
        <charset val="238"/>
        <scheme val="minor"/>
      </rPr>
      <t xml:space="preserve"> glede na dejansko izvedene izpise z upoštevanjem cene na enoto (Cena izpisa na kos).
</t>
    </r>
    <r>
      <rPr>
        <strike/>
        <sz val="11"/>
        <color rgb="FFFF0000"/>
        <rFont val="Calibri"/>
        <family val="2"/>
        <charset val="238"/>
        <scheme val="minor"/>
      </rPr>
      <t>• za risalnike; glede na dejansko porabo kompleta tonerjev z upoštevanjem cene na enoto (Cena enega kompleta tonerjev).</t>
    </r>
  </si>
  <si>
    <r>
      <t xml:space="preserve">SKUPNA </t>
    </r>
    <r>
      <rPr>
        <b/>
        <u/>
        <sz val="11"/>
        <color theme="1"/>
        <rFont val="Calibri"/>
        <family val="2"/>
        <charset val="238"/>
        <scheme val="minor"/>
      </rPr>
      <t>MESEČNA VREDNOST NAJEMA</t>
    </r>
    <r>
      <rPr>
        <b/>
        <sz val="11"/>
        <color theme="1"/>
        <rFont val="Calibri"/>
        <family val="2"/>
        <charset val="238"/>
        <scheme val="minor"/>
      </rPr>
      <t xml:space="preserve"> ZA VSE NAPRAVE POD TOČKAMI 1-7 (EUR brez DDV)
(seštevek "skupne vrednosti najema mesečno" za naprave pod točkami 1-7)</t>
    </r>
  </si>
  <si>
    <r>
      <t xml:space="preserve">Točki 1, 2 in </t>
    </r>
    <r>
      <rPr>
        <sz val="11"/>
        <color rgb="FFFF0000"/>
        <rFont val="Calibri"/>
        <family val="2"/>
        <charset val="238"/>
        <scheme val="minor"/>
      </rPr>
      <t>7</t>
    </r>
    <r>
      <rPr>
        <strike/>
        <sz val="11"/>
        <color rgb="FFFF0000"/>
        <rFont val="Calibri"/>
        <family val="2"/>
        <charset val="238"/>
        <scheme val="minor"/>
      </rPr>
      <t>8</t>
    </r>
  </si>
  <si>
    <r>
      <t xml:space="preserve">SKUPNA OCENJENA </t>
    </r>
    <r>
      <rPr>
        <b/>
        <u/>
        <sz val="11"/>
        <color theme="1"/>
        <rFont val="Calibri"/>
        <family val="2"/>
        <charset val="238"/>
        <scheme val="minor"/>
      </rPr>
      <t>VREDNOST MESEČNIH IZPISOV</t>
    </r>
    <r>
      <rPr>
        <b/>
        <sz val="11"/>
        <color theme="1"/>
        <rFont val="Calibri"/>
        <family val="2"/>
        <charset val="238"/>
        <scheme val="minor"/>
      </rPr>
      <t xml:space="preserve"> ZA VSE NAPRAVE POD TOČKAMI 1-</t>
    </r>
    <r>
      <rPr>
        <b/>
        <sz val="11"/>
        <color rgb="FFFF0000"/>
        <rFont val="Calibri"/>
        <family val="2"/>
        <charset val="238"/>
        <scheme val="minor"/>
      </rPr>
      <t>7</t>
    </r>
    <r>
      <rPr>
        <b/>
        <strike/>
        <sz val="11"/>
        <color rgb="FFFF0000"/>
        <rFont val="Calibri"/>
        <family val="2"/>
        <charset val="238"/>
        <scheme val="minor"/>
      </rPr>
      <t>6</t>
    </r>
    <r>
      <rPr>
        <b/>
        <sz val="11"/>
        <color theme="1"/>
        <rFont val="Calibri"/>
        <family val="2"/>
        <charset val="238"/>
        <scheme val="minor"/>
      </rPr>
      <t xml:space="preserve"> (EUR brez DDV)
(seštevek "skupne ocenjene vrednosti mesečnih izpisov" za naprave pod točkami 1-</t>
    </r>
    <r>
      <rPr>
        <b/>
        <sz val="11"/>
        <color rgb="FFFF0000"/>
        <rFont val="Calibri"/>
        <family val="2"/>
        <charset val="238"/>
        <scheme val="minor"/>
      </rPr>
      <t>7</t>
    </r>
    <r>
      <rPr>
        <b/>
        <strike/>
        <sz val="11"/>
        <color rgb="FFFF0000"/>
        <rFont val="Calibri"/>
        <family val="2"/>
        <charset val="238"/>
        <scheme val="minor"/>
      </rPr>
      <t>6</t>
    </r>
    <r>
      <rPr>
        <b/>
        <sz val="11"/>
        <color theme="1"/>
        <rFont val="Calibri"/>
        <family val="2"/>
        <charset val="238"/>
        <scheme val="minor"/>
      </rPr>
      <t>)</t>
    </r>
  </si>
  <si>
    <r>
      <t xml:space="preserve">SKUPNA </t>
    </r>
    <r>
      <rPr>
        <b/>
        <sz val="11"/>
        <rFont val="Calibri"/>
        <family val="2"/>
        <charset val="238"/>
        <scheme val="minor"/>
      </rPr>
      <t>60</t>
    </r>
    <r>
      <rPr>
        <b/>
        <sz val="11"/>
        <color theme="1"/>
        <rFont val="Calibri"/>
        <family val="2"/>
        <charset val="238"/>
        <scheme val="minor"/>
      </rPr>
      <t xml:space="preserve"> MESEČNA OCENJENA PONUDBENA VREDNOST NAJEMA</t>
    </r>
    <r>
      <rPr>
        <b/>
        <strike/>
        <sz val="11"/>
        <color rgb="FFFF0000"/>
        <rFont val="Calibri"/>
        <family val="2"/>
        <charset val="238"/>
        <scheme val="minor"/>
      </rPr>
      <t>,</t>
    </r>
    <r>
      <rPr>
        <b/>
        <sz val="11"/>
        <color theme="1"/>
        <rFont val="Calibri"/>
        <family val="2"/>
        <charset val="238"/>
        <scheme val="minor"/>
      </rPr>
      <t xml:space="preserve">  </t>
    </r>
    <r>
      <rPr>
        <b/>
        <sz val="11"/>
        <color rgb="FFFF0000"/>
        <rFont val="Calibri"/>
        <family val="2"/>
        <charset val="238"/>
        <scheme val="minor"/>
      </rPr>
      <t xml:space="preserve">IN </t>
    </r>
    <r>
      <rPr>
        <b/>
        <sz val="11"/>
        <color theme="1"/>
        <rFont val="Calibri"/>
        <family val="2"/>
        <charset val="238"/>
        <scheme val="minor"/>
      </rPr>
      <t xml:space="preserve">MESEČNIH IZPISOV </t>
    </r>
    <r>
      <rPr>
        <b/>
        <strike/>
        <sz val="11"/>
        <color rgb="FFFF0000"/>
        <rFont val="Calibri"/>
        <family val="2"/>
        <charset val="238"/>
        <scheme val="minor"/>
      </rPr>
      <t>IN KOMPLETOV TONERJEV</t>
    </r>
    <r>
      <rPr>
        <b/>
        <sz val="11"/>
        <color theme="1"/>
        <rFont val="Calibri"/>
        <family val="2"/>
        <charset val="238"/>
        <scheme val="minor"/>
      </rPr>
      <t xml:space="preserve"> ZA VSE NAPRAVE </t>
    </r>
    <r>
      <rPr>
        <b/>
        <sz val="11"/>
        <rFont val="Calibri"/>
        <family val="2"/>
        <charset val="238"/>
        <scheme val="minor"/>
      </rPr>
      <t>POD TOČKAMI 1-7</t>
    </r>
    <r>
      <rPr>
        <b/>
        <sz val="11"/>
        <color theme="1"/>
        <rFont val="Calibri"/>
        <family val="2"/>
        <charset val="238"/>
        <scheme val="minor"/>
      </rPr>
      <t xml:space="preserve"> (EUR brez DDV) 
(seštevek "skupne mesečne vrednosti najema za vse naprave pod točkami 1-7" x 60 mesecev in "skupne ocenjene vrednosti mesečnih izpisov za vse naprave pod točkami 1-</t>
    </r>
    <r>
      <rPr>
        <b/>
        <sz val="11"/>
        <color rgb="FFFF0000"/>
        <rFont val="Calibri"/>
        <family val="2"/>
        <charset val="238"/>
        <scheme val="minor"/>
      </rPr>
      <t>7</t>
    </r>
    <r>
      <rPr>
        <b/>
        <strike/>
        <sz val="11"/>
        <color rgb="FFFF0000"/>
        <rFont val="Calibri"/>
        <family val="2"/>
        <charset val="238"/>
        <scheme val="minor"/>
      </rPr>
      <t>6</t>
    </r>
    <r>
      <rPr>
        <b/>
        <sz val="11"/>
        <color theme="1"/>
        <rFont val="Calibri"/>
        <family val="2"/>
        <charset val="238"/>
        <scheme val="minor"/>
      </rPr>
      <t xml:space="preserve">" x 60 mesecev </t>
    </r>
    <r>
      <rPr>
        <b/>
        <strike/>
        <sz val="11"/>
        <color rgb="FFFF0000"/>
        <rFont val="Calibri"/>
        <family val="2"/>
        <charset val="238"/>
        <scheme val="minor"/>
      </rPr>
      <t>in "skupne ocenjene letne vrednosti kompletov tonerjev za napravo pod točko 7" x 5 let</t>
    </r>
    <r>
      <rPr>
        <b/>
        <sz val="11"/>
        <color theme="1"/>
        <rFont val="Calibri"/>
        <family val="2"/>
        <charset val="238"/>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</si>
</sst>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0.000\ &quot;€&quot;"/>
    <numFmt numFmtId="166" formatCode="#,##0.00000\ &quot;€&quot;"/>
    <numFmt numFmtId="167" formatCode="#,##0.0000"/>
  </numFmts>
  <fonts count="20"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4"/>
      <name val="Calibri"/>
      <family val="2"/>
      <charset val="238"/>
      <scheme val="minor"/>
    </font>
    <font>
      <sz val="11"/>
      <name val="Calibri"/>
      <family val="2"/>
      <charset val="238"/>
      <scheme val="minor"/>
    </font>
    <font>
      <i/>
      <sz val="10.5"/>
      <name val="Calibri"/>
      <family val="2"/>
      <charset val="238"/>
      <scheme val="minor"/>
    </font>
    <font>
      <sz val="10.5"/>
      <name val="Calibri"/>
      <family val="2"/>
      <charset val="238"/>
      <scheme val="minor"/>
    </font>
    <font>
      <b/>
      <u/>
      <sz val="11"/>
      <color theme="1"/>
      <name val="Calibri"/>
      <family val="2"/>
      <charset val="238"/>
      <scheme val="minor"/>
    </font>
    <font>
      <sz val="11"/>
      <color rgb="FF000000"/>
      <name val="Calibri"/>
      <family val="2"/>
      <charset val="238"/>
      <scheme val="minor"/>
    </font>
    <font>
      <b/>
      <i/>
      <sz val="9"/>
      <color theme="1"/>
      <name val="Calibri"/>
      <family val="2"/>
      <charset val="238"/>
      <scheme val="minor"/>
    </font>
    <font>
      <sz val="11"/>
      <color rgb="FFFF0000"/>
      <name val="Calibri"/>
      <family val="2"/>
      <charset val="238"/>
      <scheme val="minor"/>
    </font>
    <font>
      <b/>
      <sz val="11"/>
      <name val="Calibri"/>
      <family val="2"/>
      <charset val="238"/>
      <scheme val="minor"/>
    </font>
    <font>
      <b/>
      <sz val="14"/>
      <name val="Calibri"/>
      <family val="2"/>
      <charset val="238"/>
      <scheme val="minor"/>
    </font>
    <font>
      <strike/>
      <sz val="11"/>
      <name val="Calibri"/>
      <family val="2"/>
      <charset val="238"/>
      <scheme val="minor"/>
    </font>
    <font>
      <strike/>
      <sz val="11"/>
      <color rgb="FFFF0000"/>
      <name val="Calibri"/>
      <family val="2"/>
      <charset val="238"/>
      <scheme val="minor"/>
    </font>
    <font>
      <b/>
      <sz val="11"/>
      <color rgb="FFFF0000"/>
      <name val="Calibri"/>
      <family val="2"/>
      <charset val="238"/>
      <scheme val="minor"/>
    </font>
    <font>
      <b/>
      <strike/>
      <sz val="11"/>
      <color rgb="FFFF0000"/>
      <name val="Calibri"/>
      <family val="2"/>
      <charset val="238"/>
      <scheme val="minor"/>
    </font>
    <font>
      <b/>
      <strike/>
      <u/>
      <sz val="11"/>
      <color rgb="FFFF0000"/>
      <name val="Calibri"/>
      <family val="2"/>
      <charset val="238"/>
      <scheme val="minor"/>
    </font>
    <font>
      <b/>
      <i/>
      <strike/>
      <sz val="9"/>
      <color rgb="FFFF0000"/>
      <name val="Calibri"/>
      <family val="2"/>
      <charset val="238"/>
      <scheme val="minor"/>
    </font>
    <font>
      <i/>
      <strike/>
      <sz val="10.5"/>
      <color rgb="FFFF0000"/>
      <name val="Calibri"/>
      <family val="2"/>
      <charset val="238"/>
      <scheme val="minor"/>
    </font>
  </fonts>
  <fills count="7">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s>
  <cellStyleXfs count="1">
    <xf numFmtId="0" fontId="0" fillId="0" borderId="0"/>
  </cellStyleXfs>
  <cellXfs count="139">
    <xf numFmtId="0" fontId="0" fillId="0" borderId="0" xfId="0"/>
    <xf numFmtId="49" fontId="0" fillId="2" borderId="20" xfId="0" applyNumberFormat="1" applyFill="1" applyBorder="1" applyAlignment="1" applyProtection="1">
      <alignment vertical="center"/>
      <protection locked="0"/>
    </xf>
    <xf numFmtId="49" fontId="0" fillId="2" borderId="6" xfId="0" applyNumberFormat="1" applyFill="1" applyBorder="1" applyAlignment="1" applyProtection="1">
      <alignment vertical="center"/>
      <protection locked="0"/>
    </xf>
    <xf numFmtId="4" fontId="0" fillId="2" borderId="20" xfId="0" applyNumberFormat="1" applyFill="1" applyBorder="1" applyAlignment="1" applyProtection="1">
      <alignment horizontal="right" vertical="center"/>
      <protection locked="0"/>
    </xf>
    <xf numFmtId="4" fontId="0" fillId="2" borderId="6" xfId="0" applyNumberFormat="1" applyFill="1" applyBorder="1" applyAlignment="1" applyProtection="1">
      <alignment horizontal="right" vertical="center"/>
      <protection locked="0"/>
    </xf>
    <xf numFmtId="4" fontId="0" fillId="2" borderId="6" xfId="0" applyNumberFormat="1" applyFill="1" applyBorder="1" applyAlignment="1" applyProtection="1">
      <alignment horizontal="right" vertical="center" wrapText="1"/>
      <protection locked="0"/>
    </xf>
    <xf numFmtId="167" fontId="0" fillId="2" borderId="8" xfId="0" applyNumberFormat="1" applyFill="1" applyBorder="1" applyAlignment="1" applyProtection="1">
      <alignment horizontal="right" vertical="center"/>
      <protection locked="0"/>
    </xf>
    <xf numFmtId="167" fontId="0" fillId="2" borderId="9" xfId="0" applyNumberFormat="1" applyFill="1" applyBorder="1" applyAlignment="1" applyProtection="1">
      <alignment horizontal="right" vertical="center"/>
      <protection locked="0"/>
    </xf>
    <xf numFmtId="167" fontId="0" fillId="2" borderId="10" xfId="0" applyNumberFormat="1" applyFill="1" applyBorder="1" applyAlignment="1" applyProtection="1">
      <alignment horizontal="right" vertical="center"/>
      <protection locked="0"/>
    </xf>
    <xf numFmtId="167" fontId="0" fillId="2" borderId="11" xfId="0" applyNumberFormat="1" applyFill="1" applyBorder="1" applyAlignment="1" applyProtection="1">
      <alignment horizontal="right" vertical="center"/>
      <protection locked="0"/>
    </xf>
    <xf numFmtId="167" fontId="0" fillId="2" borderId="12" xfId="0" applyNumberFormat="1" applyFill="1" applyBorder="1" applyAlignment="1" applyProtection="1">
      <alignment horizontal="right" vertical="center"/>
      <protection locked="0"/>
    </xf>
    <xf numFmtId="167" fontId="0" fillId="2" borderId="3" xfId="0" applyNumberFormat="1" applyFill="1" applyBorder="1" applyAlignment="1" applyProtection="1">
      <alignment horizontal="right" vertical="center"/>
      <protection locked="0"/>
    </xf>
    <xf numFmtId="0" fontId="3" fillId="0" borderId="0" xfId="0" applyFont="1" applyAlignment="1">
      <alignment vertical="top"/>
    </xf>
    <xf numFmtId="0" fontId="4" fillId="0" borderId="0" xfId="0" applyFont="1" applyAlignment="1">
      <alignment vertical="top"/>
    </xf>
    <xf numFmtId="0" fontId="1" fillId="0" borderId="0" xfId="0" applyFont="1" applyAlignment="1">
      <alignment horizontal="left"/>
    </xf>
    <xf numFmtId="0" fontId="6" fillId="0" borderId="0" xfId="0" applyFont="1" applyAlignment="1">
      <alignment vertical="top"/>
    </xf>
    <xf numFmtId="2" fontId="5" fillId="0" borderId="0" xfId="0" applyNumberFormat="1" applyFont="1" applyAlignment="1">
      <alignment horizontal="lef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vertical="center"/>
    </xf>
    <xf numFmtId="0" fontId="1" fillId="0" borderId="6" xfId="0" applyFont="1" applyBorder="1" applyAlignment="1">
      <alignment vertical="center" wrapText="1"/>
    </xf>
    <xf numFmtId="0" fontId="1" fillId="0" borderId="6" xfId="0" applyFont="1" applyBorder="1" applyAlignment="1">
      <alignment horizontal="center" vertical="center" wrapText="1"/>
    </xf>
    <xf numFmtId="0" fontId="11"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0" borderId="1" xfId="0" quotePrefix="1" applyFont="1" applyBorder="1" applyAlignment="1">
      <alignment horizontal="center" vertical="center" wrapText="1"/>
    </xf>
    <xf numFmtId="0" fontId="0" fillId="0" borderId="20" xfId="0" applyBorder="1" applyAlignment="1">
      <alignment vertical="center"/>
    </xf>
    <xf numFmtId="0" fontId="0" fillId="0" borderId="20" xfId="0" applyBorder="1" applyAlignment="1">
      <alignment vertical="center" wrapText="1"/>
    </xf>
    <xf numFmtId="3" fontId="4" fillId="0" borderId="20" xfId="0" applyNumberFormat="1" applyFont="1" applyBorder="1" applyAlignment="1">
      <alignment horizontal="center" vertical="center"/>
    </xf>
    <xf numFmtId="4" fontId="0" fillId="0" borderId="20" xfId="0" applyNumberFormat="1" applyBorder="1" applyAlignment="1">
      <alignment horizontal="right" vertical="center"/>
    </xf>
    <xf numFmtId="166" fontId="0" fillId="0" borderId="0" xfId="0" applyNumberFormat="1" applyAlignment="1">
      <alignment vertical="center"/>
    </xf>
    <xf numFmtId="165" fontId="0" fillId="0" borderId="0" xfId="0" applyNumberFormat="1" applyAlignment="1">
      <alignment vertical="center"/>
    </xf>
    <xf numFmtId="0" fontId="0" fillId="0" borderId="6" xfId="0" applyBorder="1" applyAlignment="1">
      <alignment vertical="center"/>
    </xf>
    <xf numFmtId="0" fontId="8" fillId="0" borderId="6" xfId="0" applyFont="1" applyBorder="1" applyAlignment="1">
      <alignment vertical="center"/>
    </xf>
    <xf numFmtId="3" fontId="4" fillId="0" borderId="6" xfId="0" applyNumberFormat="1" applyFont="1" applyBorder="1" applyAlignment="1">
      <alignment horizontal="center" vertical="center"/>
    </xf>
    <xf numFmtId="4" fontId="0" fillId="0" borderId="6" xfId="0" applyNumberFormat="1" applyBorder="1" applyAlignment="1">
      <alignment horizontal="right" vertical="center"/>
    </xf>
    <xf numFmtId="0" fontId="0" fillId="0" borderId="6" xfId="0" applyBorder="1" applyAlignment="1">
      <alignment vertical="center" wrapText="1"/>
    </xf>
    <xf numFmtId="164" fontId="0" fillId="0" borderId="0" xfId="0" applyNumberFormat="1" applyAlignment="1">
      <alignment vertical="center"/>
    </xf>
    <xf numFmtId="0" fontId="4" fillId="0" borderId="6" xfId="0" applyFont="1" applyBorder="1" applyAlignment="1">
      <alignment vertical="center" wrapText="1"/>
    </xf>
    <xf numFmtId="4" fontId="1" fillId="3" borderId="6" xfId="0" applyNumberFormat="1" applyFont="1" applyFill="1" applyBorder="1" applyAlignment="1">
      <alignment vertical="center"/>
    </xf>
    <xf numFmtId="0" fontId="1" fillId="0" borderId="0" xfId="0" applyFont="1" applyAlignment="1">
      <alignment vertical="center" wrapText="1"/>
    </xf>
    <xf numFmtId="4" fontId="1" fillId="0" borderId="0" xfId="0" applyNumberFormat="1" applyFont="1"/>
    <xf numFmtId="0" fontId="1" fillId="0" borderId="6" xfId="0" applyFont="1" applyBorder="1" applyAlignment="1">
      <alignment vertical="center"/>
    </xf>
    <xf numFmtId="0" fontId="1" fillId="0" borderId="6" xfId="0" applyFont="1" applyBorder="1" applyAlignment="1">
      <alignment horizontal="center" vertical="top" wrapText="1"/>
    </xf>
    <xf numFmtId="0" fontId="1" fillId="2" borderId="6" xfId="0" applyFont="1" applyFill="1" applyBorder="1" applyAlignment="1">
      <alignment horizontal="center" vertical="top" wrapText="1"/>
    </xf>
    <xf numFmtId="0" fontId="9" fillId="0" borderId="22" xfId="0" applyFont="1" applyBorder="1" applyAlignment="1">
      <alignment horizontal="center" vertical="center" wrapText="1"/>
    </xf>
    <xf numFmtId="0" fontId="9" fillId="0" borderId="22" xfId="0" applyFont="1" applyBorder="1" applyAlignment="1">
      <alignment horizontal="center" vertical="center"/>
    </xf>
    <xf numFmtId="0" fontId="9" fillId="0" borderId="22" xfId="0" quotePrefix="1" applyFont="1" applyBorder="1" applyAlignment="1">
      <alignment horizontal="center" vertical="center" wrapText="1"/>
    </xf>
    <xf numFmtId="0" fontId="9" fillId="2" borderId="22" xfId="0" applyFont="1" applyFill="1" applyBorder="1" applyAlignment="1">
      <alignment horizontal="center" vertical="center" wrapText="1"/>
    </xf>
    <xf numFmtId="0" fontId="0" fillId="0" borderId="8" xfId="0" applyBorder="1" applyAlignment="1">
      <alignment vertical="center"/>
    </xf>
    <xf numFmtId="3" fontId="0" fillId="0" borderId="8" xfId="0" applyNumberFormat="1" applyBorder="1" applyAlignment="1">
      <alignment horizontal="center" vertical="center"/>
    </xf>
    <xf numFmtId="3" fontId="4" fillId="0" borderId="8" xfId="0" applyNumberFormat="1" applyFont="1" applyBorder="1" applyAlignment="1">
      <alignment horizontal="center" vertical="center"/>
    </xf>
    <xf numFmtId="167" fontId="0" fillId="0" borderId="13" xfId="0" applyNumberFormat="1" applyBorder="1" applyAlignment="1">
      <alignment vertical="center"/>
    </xf>
    <xf numFmtId="0" fontId="0" fillId="0" borderId="9" xfId="0" applyBorder="1" applyAlignment="1">
      <alignment vertical="center"/>
    </xf>
    <xf numFmtId="3" fontId="0" fillId="0" borderId="9" xfId="0" applyNumberFormat="1" applyBorder="1" applyAlignment="1">
      <alignment horizontal="center" vertical="center"/>
    </xf>
    <xf numFmtId="3" fontId="4" fillId="0" borderId="9" xfId="0" applyNumberFormat="1" applyFont="1" applyBorder="1" applyAlignment="1">
      <alignment horizontal="center" vertical="center"/>
    </xf>
    <xf numFmtId="167" fontId="0" fillId="0" borderId="14" xfId="0" applyNumberFormat="1" applyBorder="1" applyAlignment="1">
      <alignment vertical="center"/>
    </xf>
    <xf numFmtId="0" fontId="0" fillId="0" borderId="10" xfId="0" applyBorder="1" applyAlignment="1">
      <alignment vertical="center"/>
    </xf>
    <xf numFmtId="3" fontId="0" fillId="0" borderId="10" xfId="0" applyNumberFormat="1" applyBorder="1" applyAlignment="1">
      <alignment horizontal="center" vertical="center"/>
    </xf>
    <xf numFmtId="3" fontId="4" fillId="0" borderId="10" xfId="0" applyNumberFormat="1" applyFont="1" applyBorder="1" applyAlignment="1">
      <alignment horizontal="center" vertical="center"/>
    </xf>
    <xf numFmtId="167" fontId="0" fillId="0" borderId="15" xfId="0" applyNumberFormat="1" applyBorder="1" applyAlignment="1">
      <alignment vertical="center"/>
    </xf>
    <xf numFmtId="0" fontId="0" fillId="0" borderId="11" xfId="0" applyBorder="1" applyAlignment="1">
      <alignment vertical="center"/>
    </xf>
    <xf numFmtId="3" fontId="0" fillId="0" borderId="11" xfId="0" applyNumberFormat="1" applyBorder="1" applyAlignment="1">
      <alignment horizontal="center" vertical="center"/>
    </xf>
    <xf numFmtId="167" fontId="0" fillId="0" borderId="16" xfId="0" applyNumberFormat="1" applyBorder="1" applyAlignment="1">
      <alignment vertical="center"/>
    </xf>
    <xf numFmtId="0" fontId="0" fillId="0" borderId="12" xfId="0" applyBorder="1" applyAlignment="1">
      <alignment vertical="center"/>
    </xf>
    <xf numFmtId="3" fontId="0" fillId="0" borderId="12" xfId="0" applyNumberFormat="1" applyBorder="1" applyAlignment="1">
      <alignment horizontal="center" vertical="center"/>
    </xf>
    <xf numFmtId="167" fontId="0" fillId="0" borderId="17" xfId="0" applyNumberFormat="1" applyBorder="1" applyAlignment="1">
      <alignment vertical="center"/>
    </xf>
    <xf numFmtId="0" fontId="0" fillId="0" borderId="4" xfId="0" applyBorder="1" applyAlignment="1">
      <alignment vertical="center"/>
    </xf>
    <xf numFmtId="0" fontId="0" fillId="0" borderId="3" xfId="0" applyBorder="1" applyAlignment="1">
      <alignment vertical="center" wrapText="1"/>
    </xf>
    <xf numFmtId="0" fontId="0" fillId="0" borderId="3" xfId="0" applyBorder="1" applyAlignment="1">
      <alignment vertical="center"/>
    </xf>
    <xf numFmtId="3" fontId="0" fillId="0" borderId="3" xfId="0" applyNumberFormat="1" applyBorder="1" applyAlignment="1">
      <alignment horizontal="center" vertical="center"/>
    </xf>
    <xf numFmtId="167" fontId="0" fillId="0" borderId="2" xfId="0" applyNumberFormat="1" applyBorder="1" applyAlignment="1">
      <alignment vertical="center"/>
    </xf>
    <xf numFmtId="167" fontId="7" fillId="3" borderId="6" xfId="0" applyNumberFormat="1" applyFont="1" applyFill="1" applyBorder="1" applyAlignment="1">
      <alignment vertical="center"/>
    </xf>
    <xf numFmtId="4" fontId="1" fillId="0" borderId="0" xfId="0" applyNumberFormat="1" applyFont="1" applyAlignment="1">
      <alignment vertical="center" wrapText="1"/>
    </xf>
    <xf numFmtId="167" fontId="1" fillId="0" borderId="0" xfId="0" applyNumberFormat="1" applyFont="1" applyAlignment="1">
      <alignment vertical="center"/>
    </xf>
    <xf numFmtId="167" fontId="1" fillId="4" borderId="7" xfId="0" applyNumberFormat="1" applyFont="1" applyFill="1" applyBorder="1" applyAlignment="1">
      <alignment vertical="center" wrapText="1"/>
    </xf>
    <xf numFmtId="4" fontId="7" fillId="0" borderId="0" xfId="0" applyNumberFormat="1" applyFont="1" applyAlignment="1">
      <alignment vertical="center" wrapText="1"/>
    </xf>
    <xf numFmtId="167" fontId="1" fillId="0" borderId="0" xfId="0" applyNumberFormat="1" applyFont="1" applyAlignment="1">
      <alignment vertical="center" wrapText="1"/>
    </xf>
    <xf numFmtId="0" fontId="2" fillId="0" borderId="0" xfId="0" applyFont="1" applyAlignment="1">
      <alignment horizontal="left"/>
    </xf>
    <xf numFmtId="0" fontId="12" fillId="0" borderId="0" xfId="0" applyFont="1" applyAlignment="1">
      <alignment horizontal="left" vertical="top"/>
    </xf>
    <xf numFmtId="0" fontId="14" fillId="0" borderId="6" xfId="0" applyFont="1" applyBorder="1" applyAlignment="1">
      <alignment vertical="center"/>
    </xf>
    <xf numFmtId="0" fontId="14" fillId="0" borderId="6" xfId="0" applyFont="1" applyBorder="1" applyAlignment="1">
      <alignment vertical="center" wrapText="1"/>
    </xf>
    <xf numFmtId="49" fontId="14" fillId="2" borderId="6" xfId="0" applyNumberFormat="1" applyFont="1" applyFill="1" applyBorder="1" applyAlignment="1" applyProtection="1">
      <alignment vertical="center"/>
      <protection locked="0"/>
    </xf>
    <xf numFmtId="3" fontId="14" fillId="0" borderId="6" xfId="0" applyNumberFormat="1" applyFont="1" applyBorder="1" applyAlignment="1">
      <alignment horizontal="center" vertical="center"/>
    </xf>
    <xf numFmtId="4" fontId="14" fillId="2" borderId="6" xfId="0" applyNumberFormat="1" applyFont="1" applyFill="1" applyBorder="1" applyAlignment="1" applyProtection="1">
      <alignment horizontal="right" vertical="center" wrapText="1"/>
      <protection locked="0"/>
    </xf>
    <xf numFmtId="4" fontId="14" fillId="0" borderId="6" xfId="0" applyNumberFormat="1" applyFont="1" applyBorder="1" applyAlignment="1">
      <alignment horizontal="right" vertical="center"/>
    </xf>
    <xf numFmtId="0" fontId="16" fillId="0" borderId="6" xfId="0" applyFont="1" applyBorder="1" applyAlignment="1">
      <alignment vertical="center" wrapText="1"/>
    </xf>
    <xf numFmtId="0" fontId="16" fillId="0" borderId="6" xfId="0" applyFont="1" applyBorder="1" applyAlignment="1">
      <alignment vertical="center"/>
    </xf>
    <xf numFmtId="0" fontId="16" fillId="0" borderId="6" xfId="0" applyFont="1" applyBorder="1" applyAlignment="1">
      <alignment horizontal="center" vertical="top" wrapText="1"/>
    </xf>
    <xf numFmtId="0" fontId="16" fillId="2" borderId="6" xfId="0" applyFont="1" applyFill="1" applyBorder="1" applyAlignment="1">
      <alignment horizontal="center" vertical="top" wrapText="1"/>
    </xf>
    <xf numFmtId="0" fontId="18" fillId="0" borderId="22" xfId="0" applyFont="1" applyBorder="1" applyAlignment="1">
      <alignment horizontal="center" vertical="center" wrapText="1"/>
    </xf>
    <xf numFmtId="0" fontId="18" fillId="0" borderId="22" xfId="0" applyFont="1" applyBorder="1" applyAlignment="1">
      <alignment horizontal="center" vertical="center"/>
    </xf>
    <xf numFmtId="0" fontId="18" fillId="0" borderId="22" xfId="0" quotePrefix="1" applyFont="1" applyBorder="1" applyAlignment="1">
      <alignment horizontal="center" vertical="center" wrapText="1"/>
    </xf>
    <xf numFmtId="0" fontId="18" fillId="2" borderId="22" xfId="0" applyFont="1" applyFill="1" applyBorder="1" applyAlignment="1">
      <alignment horizontal="center" vertical="center" wrapText="1"/>
    </xf>
    <xf numFmtId="0" fontId="14" fillId="0" borderId="21" xfId="0" applyFont="1" applyBorder="1" applyAlignment="1">
      <alignment vertical="center"/>
    </xf>
    <xf numFmtId="0" fontId="14" fillId="0" borderId="4" xfId="0" applyFont="1" applyBorder="1" applyAlignment="1">
      <alignment vertical="center" wrapText="1"/>
    </xf>
    <xf numFmtId="0" fontId="14" fillId="0" borderId="4" xfId="0" applyFont="1" applyBorder="1" applyAlignment="1">
      <alignment vertical="center"/>
    </xf>
    <xf numFmtId="0" fontId="14" fillId="0" borderId="4" xfId="0" applyFont="1" applyBorder="1" applyAlignment="1">
      <alignment horizontal="center" vertical="center"/>
    </xf>
    <xf numFmtId="1" fontId="14" fillId="0" borderId="4" xfId="0" applyNumberFormat="1" applyFont="1" applyBorder="1" applyAlignment="1">
      <alignment horizontal="center" vertical="center" wrapText="1"/>
    </xf>
    <xf numFmtId="3" fontId="14" fillId="0" borderId="3" xfId="0" applyNumberFormat="1" applyFont="1" applyBorder="1" applyAlignment="1">
      <alignment horizontal="center" vertical="center"/>
    </xf>
    <xf numFmtId="4" fontId="14" fillId="0" borderId="6" xfId="0" applyNumberFormat="1" applyFont="1" applyBorder="1" applyAlignment="1">
      <alignment vertical="center"/>
    </xf>
    <xf numFmtId="4" fontId="17" fillId="3" borderId="6" xfId="0" applyNumberFormat="1" applyFont="1" applyFill="1" applyBorder="1" applyAlignment="1">
      <alignment vertical="center"/>
    </xf>
    <xf numFmtId="4" fontId="14" fillId="2" borderId="4" xfId="0" applyNumberFormat="1" applyFont="1" applyFill="1" applyBorder="1" applyAlignment="1">
      <alignment horizontal="right" vertical="center"/>
    </xf>
    <xf numFmtId="4" fontId="14" fillId="0" borderId="0" xfId="0" applyNumberFormat="1" applyFont="1" applyAlignment="1">
      <alignment horizontal="left" vertical="center" wrapText="1"/>
    </xf>
    <xf numFmtId="4" fontId="10" fillId="0" borderId="0" xfId="0" applyNumberFormat="1" applyFont="1" applyAlignment="1">
      <alignment horizontal="left" vertical="center" wrapText="1"/>
    </xf>
    <xf numFmtId="0" fontId="4" fillId="0" borderId="0" xfId="0" applyFont="1" applyAlignment="1">
      <alignment horizontal="left" vertical="top" wrapText="1"/>
    </xf>
    <xf numFmtId="0" fontId="0" fillId="0" borderId="18" xfId="0"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 xfId="0" applyBorder="1" applyAlignment="1">
      <alignment vertical="center" wrapText="1"/>
    </xf>
    <xf numFmtId="0" fontId="0" fillId="0" borderId="2" xfId="0" applyBorder="1" applyAlignment="1">
      <alignment vertical="center"/>
    </xf>
    <xf numFmtId="0" fontId="0" fillId="0" borderId="20" xfId="0" applyBorder="1" applyAlignment="1">
      <alignment vertical="center"/>
    </xf>
    <xf numFmtId="0" fontId="4" fillId="0" borderId="0" xfId="0" applyFont="1" applyAlignment="1">
      <alignment horizontal="left" vertical="center" wrapText="1"/>
    </xf>
    <xf numFmtId="0" fontId="10" fillId="0" borderId="0" xfId="0" applyFont="1" applyAlignment="1">
      <alignment horizontal="left" vertical="center" wrapText="1"/>
    </xf>
    <xf numFmtId="4" fontId="1" fillId="4" borderId="4" xfId="0" applyNumberFormat="1" applyFont="1" applyFill="1" applyBorder="1" applyAlignment="1">
      <alignment vertical="center" wrapText="1"/>
    </xf>
    <xf numFmtId="4" fontId="1" fillId="4" borderId="5" xfId="0" applyNumberFormat="1" applyFont="1" applyFill="1" applyBorder="1" applyAlignment="1">
      <alignment vertical="center" wrapText="1"/>
    </xf>
    <xf numFmtId="4" fontId="1" fillId="4" borderId="7" xfId="0" applyNumberFormat="1" applyFont="1" applyFill="1" applyBorder="1" applyAlignment="1">
      <alignment vertical="center" wrapText="1"/>
    </xf>
    <xf numFmtId="4" fontId="4" fillId="0" borderId="0" xfId="0" applyNumberFormat="1" applyFont="1" applyAlignment="1">
      <alignment horizontal="left" vertical="center" wrapText="1"/>
    </xf>
    <xf numFmtId="0" fontId="2" fillId="0" borderId="0" xfId="0" applyFont="1" applyAlignment="1">
      <alignment horizontal="left"/>
    </xf>
    <xf numFmtId="4" fontId="16" fillId="3" borderId="4" xfId="0" applyNumberFormat="1" applyFont="1" applyFill="1" applyBorder="1" applyAlignment="1">
      <alignment vertical="center" wrapText="1"/>
    </xf>
    <xf numFmtId="4" fontId="16" fillId="3" borderId="5" xfId="0" applyNumberFormat="1" applyFont="1" applyFill="1" applyBorder="1" applyAlignment="1">
      <alignment vertical="center" wrapText="1"/>
    </xf>
    <xf numFmtId="4" fontId="16" fillId="3" borderId="7" xfId="0" applyNumberFormat="1" applyFont="1" applyFill="1" applyBorder="1" applyAlignment="1">
      <alignment vertical="center" wrapText="1"/>
    </xf>
    <xf numFmtId="0" fontId="1" fillId="3" borderId="4" xfId="0" applyFont="1" applyFill="1" applyBorder="1" applyAlignment="1">
      <alignment vertical="center" wrapText="1"/>
    </xf>
    <xf numFmtId="0" fontId="1" fillId="3" borderId="5" xfId="0" applyFont="1" applyFill="1" applyBorder="1" applyAlignment="1">
      <alignment vertical="center" wrapText="1"/>
    </xf>
    <xf numFmtId="0" fontId="1" fillId="3" borderId="7" xfId="0" applyFont="1" applyFill="1" applyBorder="1" applyAlignment="1">
      <alignment vertical="center" wrapText="1"/>
    </xf>
    <xf numFmtId="0" fontId="0" fillId="5" borderId="4" xfId="0" applyFill="1" applyBorder="1" applyAlignment="1">
      <alignment vertical="center"/>
    </xf>
    <xf numFmtId="0" fontId="0" fillId="5" borderId="5" xfId="0" applyFill="1" applyBorder="1" applyAlignment="1">
      <alignment vertical="center"/>
    </xf>
    <xf numFmtId="0" fontId="0" fillId="5" borderId="7" xfId="0" applyFill="1" applyBorder="1" applyAlignment="1">
      <alignment vertical="center"/>
    </xf>
    <xf numFmtId="4" fontId="1" fillId="3" borderId="4" xfId="0" applyNumberFormat="1" applyFont="1" applyFill="1" applyBorder="1" applyAlignment="1">
      <alignment vertical="center" wrapText="1"/>
    </xf>
    <xf numFmtId="4" fontId="1" fillId="3" borderId="5" xfId="0" applyNumberFormat="1" applyFont="1" applyFill="1" applyBorder="1" applyAlignment="1">
      <alignment vertical="center" wrapText="1"/>
    </xf>
    <xf numFmtId="4" fontId="1" fillId="3" borderId="7" xfId="0" applyNumberFormat="1" applyFont="1" applyFill="1" applyBorder="1" applyAlignment="1">
      <alignment vertical="center" wrapText="1"/>
    </xf>
    <xf numFmtId="0" fontId="1" fillId="6" borderId="4" xfId="0" applyFont="1" applyFill="1" applyBorder="1" applyAlignment="1">
      <alignment vertical="top" wrapText="1"/>
    </xf>
    <xf numFmtId="0" fontId="1" fillId="6" borderId="7" xfId="0" applyFont="1" applyFill="1" applyBorder="1" applyAlignment="1">
      <alignment vertical="top" wrapText="1"/>
    </xf>
    <xf numFmtId="0" fontId="1" fillId="6" borderId="4" xfId="0" applyFont="1" applyFill="1" applyBorder="1"/>
    <xf numFmtId="0" fontId="1" fillId="6" borderId="7" xfId="0" applyFont="1" applyFill="1" applyBorder="1"/>
    <xf numFmtId="2" fontId="5" fillId="0" borderId="0" xfId="0" applyNumberFormat="1"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EBC04-A1FF-4F86-A9E8-0E231BBE1665}">
  <sheetPr>
    <pageSetUpPr fitToPage="1"/>
  </sheetPr>
  <dimension ref="A1:I45"/>
  <sheetViews>
    <sheetView showGridLines="0" tabSelected="1" topLeftCell="A9" workbookViewId="0">
      <selection activeCell="B43" sqref="B43:I43"/>
    </sheetView>
  </sheetViews>
  <sheetFormatPr defaultRowHeight="15" x14ac:dyDescent="0.25"/>
  <cols>
    <col min="1" max="1" width="4.140625" customWidth="1"/>
    <col min="2" max="2" width="11.28515625" customWidth="1"/>
    <col min="3" max="3" width="29.85546875" customWidth="1"/>
    <col min="4" max="4" width="21.85546875" customWidth="1"/>
    <col min="5" max="5" width="19.28515625" customWidth="1"/>
    <col min="6" max="6" width="17.5703125" customWidth="1"/>
    <col min="7" max="7" width="18.140625" customWidth="1"/>
    <col min="8" max="8" width="20" customWidth="1"/>
    <col min="9" max="9" width="21.85546875" customWidth="1"/>
  </cols>
  <sheetData>
    <row r="1" spans="1:9" s="12" customFormat="1" ht="18.75" x14ac:dyDescent="0.3">
      <c r="A1" s="121" t="s">
        <v>47</v>
      </c>
      <c r="B1" s="121"/>
      <c r="C1" s="121"/>
      <c r="D1" s="121"/>
      <c r="E1" s="121"/>
      <c r="F1" s="121"/>
      <c r="G1" s="121"/>
      <c r="H1" s="121"/>
      <c r="I1" s="121"/>
    </row>
    <row r="2" spans="1:9" s="12" customFormat="1" ht="18.75" x14ac:dyDescent="0.3">
      <c r="A2" s="82" t="s">
        <v>46</v>
      </c>
      <c r="B2" s="81"/>
      <c r="C2" s="81"/>
      <c r="D2" s="81"/>
      <c r="E2" s="81"/>
      <c r="F2" s="81"/>
      <c r="G2" s="81"/>
      <c r="H2"/>
      <c r="I2"/>
    </row>
    <row r="3" spans="1:9" s="13" customFormat="1" x14ac:dyDescent="0.25">
      <c r="B3" s="14"/>
      <c r="C3"/>
      <c r="D3"/>
      <c r="E3"/>
    </row>
    <row r="4" spans="1:9" s="15" customFormat="1" ht="15" customHeight="1" x14ac:dyDescent="0.25">
      <c r="B4" s="138" t="s">
        <v>14</v>
      </c>
      <c r="C4" s="138"/>
      <c r="D4" s="138"/>
      <c r="E4" s="138"/>
      <c r="F4" s="138"/>
      <c r="G4" s="138"/>
    </row>
    <row r="5" spans="1:9" s="17" customFormat="1" ht="77.25" customHeight="1" x14ac:dyDescent="0.25">
      <c r="B5" s="138" t="s">
        <v>54</v>
      </c>
      <c r="C5" s="138"/>
      <c r="D5" s="138"/>
      <c r="E5" s="138"/>
      <c r="F5" s="138"/>
      <c r="G5" s="138"/>
      <c r="H5" s="18"/>
      <c r="I5" s="18"/>
    </row>
    <row r="6" spans="1:9" s="17" customFormat="1" x14ac:dyDescent="0.25">
      <c r="B6" s="138" t="s">
        <v>41</v>
      </c>
      <c r="C6" s="138"/>
      <c r="D6" s="138"/>
      <c r="E6" s="138"/>
      <c r="F6" s="138"/>
      <c r="G6" s="138"/>
      <c r="H6" s="18"/>
      <c r="I6" s="18"/>
    </row>
    <row r="7" spans="1:9" s="17" customFormat="1" x14ac:dyDescent="0.25">
      <c r="A7" s="16"/>
      <c r="B7" s="18"/>
      <c r="C7" s="18"/>
      <c r="D7" s="18"/>
      <c r="E7" s="18"/>
      <c r="F7" s="18"/>
      <c r="G7" s="18"/>
      <c r="H7" s="18"/>
      <c r="I7" s="18"/>
    </row>
    <row r="8" spans="1:9" s="17" customFormat="1" ht="17.25" customHeight="1" x14ac:dyDescent="0.25">
      <c r="A8" s="16"/>
      <c r="B8" s="134" t="s">
        <v>23</v>
      </c>
      <c r="C8" s="135"/>
      <c r="D8" s="18"/>
      <c r="E8" s="18"/>
      <c r="F8" s="18"/>
      <c r="G8" s="18"/>
      <c r="H8" s="18"/>
      <c r="I8" s="18"/>
    </row>
    <row r="9" spans="1:9" s="19" customFormat="1" ht="96" customHeight="1" x14ac:dyDescent="0.25">
      <c r="B9" s="20" t="s">
        <v>24</v>
      </c>
      <c r="C9" s="21" t="s">
        <v>29</v>
      </c>
      <c r="D9" s="22" t="s">
        <v>43</v>
      </c>
      <c r="E9" s="21" t="s">
        <v>28</v>
      </c>
      <c r="F9" s="23" t="s">
        <v>38</v>
      </c>
      <c r="G9" s="21" t="s">
        <v>27</v>
      </c>
      <c r="H9" s="24"/>
      <c r="I9" s="24"/>
    </row>
    <row r="10" spans="1:9" s="19" customFormat="1" ht="15.75" thickBot="1" x14ac:dyDescent="0.3">
      <c r="B10" s="25">
        <v>1</v>
      </c>
      <c r="C10" s="25">
        <v>2</v>
      </c>
      <c r="D10" s="26">
        <v>3</v>
      </c>
      <c r="E10" s="25">
        <v>4</v>
      </c>
      <c r="F10" s="27">
        <v>5</v>
      </c>
      <c r="G10" s="28" t="s">
        <v>30</v>
      </c>
      <c r="H10" s="24"/>
      <c r="I10" s="24"/>
    </row>
    <row r="11" spans="1:9" s="19" customFormat="1" ht="21.75" customHeight="1" thickTop="1" x14ac:dyDescent="0.25">
      <c r="B11" s="29" t="s">
        <v>13</v>
      </c>
      <c r="C11" s="30" t="s">
        <v>31</v>
      </c>
      <c r="D11" s="1"/>
      <c r="E11" s="31">
        <v>36</v>
      </c>
      <c r="F11" s="3"/>
      <c r="G11" s="32">
        <f>ROUND((E11*ROUND(F11,2)),2)</f>
        <v>0</v>
      </c>
      <c r="H11" s="33"/>
      <c r="I11" s="34"/>
    </row>
    <row r="12" spans="1:9" s="19" customFormat="1" ht="21.75" customHeight="1" x14ac:dyDescent="0.25">
      <c r="B12" s="35" t="s">
        <v>15</v>
      </c>
      <c r="C12" s="36" t="s">
        <v>17</v>
      </c>
      <c r="D12" s="2"/>
      <c r="E12" s="37">
        <v>11</v>
      </c>
      <c r="F12" s="4"/>
      <c r="G12" s="38">
        <f t="shared" ref="G12:G18" si="0">ROUND((E12*ROUND(F12,2)),2)</f>
        <v>0</v>
      </c>
      <c r="H12" s="33"/>
      <c r="I12" s="34"/>
    </row>
    <row r="13" spans="1:9" s="19" customFormat="1" ht="21.75" customHeight="1" x14ac:dyDescent="0.25">
      <c r="B13" s="35" t="s">
        <v>16</v>
      </c>
      <c r="C13" s="39" t="s">
        <v>20</v>
      </c>
      <c r="D13" s="2"/>
      <c r="E13" s="37">
        <v>11</v>
      </c>
      <c r="F13" s="4"/>
      <c r="G13" s="38">
        <f t="shared" si="0"/>
        <v>0</v>
      </c>
      <c r="H13" s="33"/>
      <c r="I13" s="40"/>
    </row>
    <row r="14" spans="1:9" s="19" customFormat="1" ht="21.75" customHeight="1" x14ac:dyDescent="0.25">
      <c r="B14" s="35" t="s">
        <v>19</v>
      </c>
      <c r="C14" s="39" t="s">
        <v>18</v>
      </c>
      <c r="D14" s="2"/>
      <c r="E14" s="37">
        <v>73</v>
      </c>
      <c r="F14" s="4"/>
      <c r="G14" s="38">
        <f t="shared" si="0"/>
        <v>0</v>
      </c>
      <c r="H14" s="33"/>
      <c r="I14" s="40"/>
    </row>
    <row r="15" spans="1:9" s="19" customFormat="1" ht="21.75" customHeight="1" x14ac:dyDescent="0.25">
      <c r="B15" s="35" t="s">
        <v>6</v>
      </c>
      <c r="C15" s="39" t="s">
        <v>10</v>
      </c>
      <c r="D15" s="2"/>
      <c r="E15" s="37">
        <v>7</v>
      </c>
      <c r="F15" s="4"/>
      <c r="G15" s="38">
        <f t="shared" si="0"/>
        <v>0</v>
      </c>
      <c r="H15" s="33"/>
      <c r="I15" s="40"/>
    </row>
    <row r="16" spans="1:9" s="19" customFormat="1" ht="21.75" customHeight="1" x14ac:dyDescent="0.25">
      <c r="B16" s="35" t="s">
        <v>4</v>
      </c>
      <c r="C16" s="39" t="s">
        <v>11</v>
      </c>
      <c r="D16" s="2"/>
      <c r="E16" s="37">
        <v>12</v>
      </c>
      <c r="F16" s="4"/>
      <c r="G16" s="38">
        <f t="shared" si="0"/>
        <v>0</v>
      </c>
      <c r="H16" s="33"/>
      <c r="I16" s="40"/>
    </row>
    <row r="17" spans="2:9" s="19" customFormat="1" ht="21.75" customHeight="1" x14ac:dyDescent="0.25">
      <c r="B17" s="83" t="s">
        <v>5</v>
      </c>
      <c r="C17" s="84" t="s">
        <v>12</v>
      </c>
      <c r="D17" s="85"/>
      <c r="E17" s="86">
        <v>4</v>
      </c>
      <c r="F17" s="87"/>
      <c r="G17" s="88">
        <f t="shared" si="0"/>
        <v>0</v>
      </c>
      <c r="H17" s="33"/>
      <c r="I17" s="40"/>
    </row>
    <row r="18" spans="2:9" s="19" customFormat="1" ht="21.75" customHeight="1" x14ac:dyDescent="0.25">
      <c r="B18" s="35" t="s">
        <v>55</v>
      </c>
      <c r="C18" s="41" t="s">
        <v>42</v>
      </c>
      <c r="D18" s="2"/>
      <c r="E18" s="37">
        <v>4</v>
      </c>
      <c r="F18" s="5"/>
      <c r="G18" s="38">
        <f t="shared" si="0"/>
        <v>0</v>
      </c>
      <c r="H18" s="33"/>
      <c r="I18" s="40"/>
    </row>
    <row r="19" spans="2:9" ht="41.25" customHeight="1" x14ac:dyDescent="0.25">
      <c r="B19" s="125" t="s">
        <v>57</v>
      </c>
      <c r="C19" s="126"/>
      <c r="D19" s="126"/>
      <c r="E19" s="126"/>
      <c r="F19" s="127"/>
      <c r="G19" s="42">
        <f>ROUND((G11+G12+G13+G14+G15+G16+G18),2)</f>
        <v>0</v>
      </c>
    </row>
    <row r="20" spans="2:9" ht="19.5" customHeight="1" x14ac:dyDescent="0.25">
      <c r="B20" s="43"/>
      <c r="C20" s="43"/>
      <c r="D20" s="43"/>
      <c r="E20" s="43"/>
      <c r="F20" s="43"/>
      <c r="G20" s="44"/>
    </row>
    <row r="21" spans="2:9" x14ac:dyDescent="0.25">
      <c r="B21" s="136" t="s">
        <v>26</v>
      </c>
      <c r="C21" s="137"/>
    </row>
    <row r="22" spans="2:9" s="19" customFormat="1" ht="99.75" customHeight="1" x14ac:dyDescent="0.25">
      <c r="B22" s="20" t="s">
        <v>24</v>
      </c>
      <c r="C22" s="45" t="s">
        <v>8</v>
      </c>
      <c r="D22" s="46" t="s">
        <v>22</v>
      </c>
      <c r="E22" s="46" t="s">
        <v>32</v>
      </c>
      <c r="F22" s="46" t="s">
        <v>33</v>
      </c>
      <c r="G22" s="46" t="s">
        <v>34</v>
      </c>
      <c r="H22" s="47" t="s">
        <v>35</v>
      </c>
      <c r="I22" s="46" t="s">
        <v>36</v>
      </c>
    </row>
    <row r="23" spans="2:9" s="19" customFormat="1" ht="15.75" thickBot="1" x14ac:dyDescent="0.3">
      <c r="B23" s="48">
        <v>1</v>
      </c>
      <c r="C23" s="48">
        <v>2</v>
      </c>
      <c r="D23" s="49">
        <v>3</v>
      </c>
      <c r="E23" s="48">
        <v>4</v>
      </c>
      <c r="F23" s="48">
        <v>5</v>
      </c>
      <c r="G23" s="50" t="s">
        <v>30</v>
      </c>
      <c r="H23" s="51">
        <v>7</v>
      </c>
      <c r="I23" s="50" t="s">
        <v>37</v>
      </c>
    </row>
    <row r="24" spans="2:9" s="19" customFormat="1" ht="21.75" customHeight="1" thickTop="1" x14ac:dyDescent="0.25">
      <c r="B24" s="109" t="s">
        <v>58</v>
      </c>
      <c r="C24" s="109" t="s">
        <v>25</v>
      </c>
      <c r="D24" s="52" t="s">
        <v>3</v>
      </c>
      <c r="E24" s="53">
        <v>48</v>
      </c>
      <c r="F24" s="53">
        <v>200</v>
      </c>
      <c r="G24" s="54">
        <f t="shared" ref="G24:G37" si="1">E24*F24</f>
        <v>9600</v>
      </c>
      <c r="H24" s="6"/>
      <c r="I24" s="55">
        <f>ROUND(G24*ROUND(H24,4),4)</f>
        <v>0</v>
      </c>
    </row>
    <row r="25" spans="2:9" s="19" customFormat="1" ht="21.75" customHeight="1" x14ac:dyDescent="0.25">
      <c r="B25" s="110"/>
      <c r="C25" s="110"/>
      <c r="D25" s="56" t="s">
        <v>0</v>
      </c>
      <c r="E25" s="57">
        <v>48</v>
      </c>
      <c r="F25" s="57">
        <v>500</v>
      </c>
      <c r="G25" s="58">
        <f t="shared" si="1"/>
        <v>24000</v>
      </c>
      <c r="H25" s="7"/>
      <c r="I25" s="59">
        <f t="shared" ref="I25:I32" si="2">ROUND(G25*ROUND(H25,4),4)</f>
        <v>0</v>
      </c>
    </row>
    <row r="26" spans="2:9" s="19" customFormat="1" ht="21.75" customHeight="1" x14ac:dyDescent="0.25">
      <c r="B26" s="110"/>
      <c r="C26" s="110"/>
      <c r="D26" s="56" t="s">
        <v>1</v>
      </c>
      <c r="E26" s="57">
        <v>48</v>
      </c>
      <c r="F26" s="57">
        <v>400</v>
      </c>
      <c r="G26" s="58">
        <f t="shared" si="1"/>
        <v>19200</v>
      </c>
      <c r="H26" s="7"/>
      <c r="I26" s="59">
        <f t="shared" si="2"/>
        <v>0</v>
      </c>
    </row>
    <row r="27" spans="2:9" s="19" customFormat="1" ht="21.75" customHeight="1" x14ac:dyDescent="0.25">
      <c r="B27" s="111"/>
      <c r="C27" s="111"/>
      <c r="D27" s="60" t="s">
        <v>2</v>
      </c>
      <c r="E27" s="57">
        <v>48</v>
      </c>
      <c r="F27" s="61">
        <v>1500</v>
      </c>
      <c r="G27" s="62">
        <f t="shared" si="1"/>
        <v>72000</v>
      </c>
      <c r="H27" s="8"/>
      <c r="I27" s="63">
        <f t="shared" si="2"/>
        <v>0</v>
      </c>
    </row>
    <row r="28" spans="2:9" s="19" customFormat="1" ht="21.75" customHeight="1" x14ac:dyDescent="0.25">
      <c r="B28" s="113" t="s">
        <v>7</v>
      </c>
      <c r="C28" s="112" t="s">
        <v>9</v>
      </c>
      <c r="D28" s="64" t="s">
        <v>1</v>
      </c>
      <c r="E28" s="65">
        <v>84</v>
      </c>
      <c r="F28" s="65">
        <v>250</v>
      </c>
      <c r="G28" s="65">
        <f t="shared" si="1"/>
        <v>21000</v>
      </c>
      <c r="H28" s="9"/>
      <c r="I28" s="66">
        <f t="shared" si="2"/>
        <v>0</v>
      </c>
    </row>
    <row r="29" spans="2:9" s="19" customFormat="1" ht="21.75" customHeight="1" x14ac:dyDescent="0.25">
      <c r="B29" s="114"/>
      <c r="C29" s="111"/>
      <c r="D29" s="67" t="s">
        <v>2</v>
      </c>
      <c r="E29" s="68">
        <v>84</v>
      </c>
      <c r="F29" s="68">
        <v>750</v>
      </c>
      <c r="G29" s="68">
        <f t="shared" si="1"/>
        <v>63000</v>
      </c>
      <c r="H29" s="10"/>
      <c r="I29" s="69">
        <f t="shared" si="2"/>
        <v>0</v>
      </c>
    </row>
    <row r="30" spans="2:9" s="19" customFormat="1" ht="21.75" customHeight="1" x14ac:dyDescent="0.25">
      <c r="B30" s="113" t="s">
        <v>6</v>
      </c>
      <c r="C30" s="112" t="s">
        <v>10</v>
      </c>
      <c r="D30" s="64" t="s">
        <v>1</v>
      </c>
      <c r="E30" s="65">
        <v>7</v>
      </c>
      <c r="F30" s="65">
        <v>180</v>
      </c>
      <c r="G30" s="65">
        <f t="shared" si="1"/>
        <v>1260</v>
      </c>
      <c r="H30" s="9"/>
      <c r="I30" s="66">
        <f t="shared" si="2"/>
        <v>0</v>
      </c>
    </row>
    <row r="31" spans="2:9" s="19" customFormat="1" ht="21.75" customHeight="1" x14ac:dyDescent="0.25">
      <c r="B31" s="114"/>
      <c r="C31" s="111"/>
      <c r="D31" s="67" t="s">
        <v>2</v>
      </c>
      <c r="E31" s="68">
        <v>7</v>
      </c>
      <c r="F31" s="68">
        <v>520</v>
      </c>
      <c r="G31" s="68">
        <f t="shared" si="1"/>
        <v>3640</v>
      </c>
      <c r="H31" s="10"/>
      <c r="I31" s="69">
        <f t="shared" si="2"/>
        <v>0</v>
      </c>
    </row>
    <row r="32" spans="2:9" s="19" customFormat="1" ht="21.75" customHeight="1" x14ac:dyDescent="0.25">
      <c r="B32" s="70" t="s">
        <v>4</v>
      </c>
      <c r="C32" s="71" t="s">
        <v>11</v>
      </c>
      <c r="D32" s="72" t="s">
        <v>1</v>
      </c>
      <c r="E32" s="73">
        <v>12</v>
      </c>
      <c r="F32" s="73">
        <v>300</v>
      </c>
      <c r="G32" s="73">
        <f t="shared" si="1"/>
        <v>3600</v>
      </c>
      <c r="H32" s="11"/>
      <c r="I32" s="74">
        <f t="shared" si="2"/>
        <v>0</v>
      </c>
    </row>
    <row r="33" spans="2:9" s="19" customFormat="1" ht="38.25" customHeight="1" x14ac:dyDescent="0.25">
      <c r="B33" s="131" t="s">
        <v>59</v>
      </c>
      <c r="C33" s="132"/>
      <c r="D33" s="132"/>
      <c r="E33" s="132"/>
      <c r="F33" s="132"/>
      <c r="G33" s="132"/>
      <c r="H33" s="133"/>
      <c r="I33" s="75">
        <f>ROUND((I24+I25+I26+I27+I28+I29+I30+I31+I32),4)</f>
        <v>0</v>
      </c>
    </row>
    <row r="34" spans="2:9" s="19" customFormat="1" ht="15.75" customHeight="1" x14ac:dyDescent="0.25">
      <c r="B34" s="128"/>
      <c r="C34" s="129"/>
      <c r="D34" s="129"/>
      <c r="E34" s="129"/>
      <c r="F34" s="129"/>
      <c r="G34" s="129"/>
      <c r="H34" s="129"/>
      <c r="I34" s="130"/>
    </row>
    <row r="35" spans="2:9" s="19" customFormat="1" ht="111.75" customHeight="1" x14ac:dyDescent="0.25">
      <c r="B35" s="89" t="s">
        <v>21</v>
      </c>
      <c r="C35" s="90" t="s">
        <v>8</v>
      </c>
      <c r="D35" s="91" t="s">
        <v>22</v>
      </c>
      <c r="E35" s="91" t="s">
        <v>39</v>
      </c>
      <c r="F35" s="91" t="s">
        <v>48</v>
      </c>
      <c r="G35" s="91" t="s">
        <v>49</v>
      </c>
      <c r="H35" s="92" t="s">
        <v>50</v>
      </c>
      <c r="I35" s="91" t="s">
        <v>40</v>
      </c>
    </row>
    <row r="36" spans="2:9" s="19" customFormat="1" ht="15.75" thickBot="1" x14ac:dyDescent="0.3">
      <c r="B36" s="93">
        <v>1</v>
      </c>
      <c r="C36" s="93">
        <v>2</v>
      </c>
      <c r="D36" s="94">
        <v>3</v>
      </c>
      <c r="E36" s="93">
        <v>4</v>
      </c>
      <c r="F36" s="93">
        <v>5</v>
      </c>
      <c r="G36" s="95" t="s">
        <v>30</v>
      </c>
      <c r="H36" s="96">
        <v>7</v>
      </c>
      <c r="I36" s="95" t="s">
        <v>37</v>
      </c>
    </row>
    <row r="37" spans="2:9" s="19" customFormat="1" ht="18.75" customHeight="1" thickTop="1" x14ac:dyDescent="0.25">
      <c r="B37" s="97" t="s">
        <v>5</v>
      </c>
      <c r="C37" s="98" t="s">
        <v>12</v>
      </c>
      <c r="D37" s="99" t="s">
        <v>45</v>
      </c>
      <c r="E37" s="100">
        <v>4</v>
      </c>
      <c r="F37" s="101">
        <v>2</v>
      </c>
      <c r="G37" s="102">
        <f t="shared" si="1"/>
        <v>8</v>
      </c>
      <c r="H37" s="105"/>
      <c r="I37" s="103">
        <f>ROUND(G37*ROUND(H37,2),2)</f>
        <v>0</v>
      </c>
    </row>
    <row r="38" spans="2:9" s="19" customFormat="1" ht="42" customHeight="1" x14ac:dyDescent="0.25">
      <c r="B38" s="122" t="s">
        <v>51</v>
      </c>
      <c r="C38" s="123"/>
      <c r="D38" s="123"/>
      <c r="E38" s="123"/>
      <c r="F38" s="123"/>
      <c r="G38" s="123"/>
      <c r="H38" s="124"/>
      <c r="I38" s="104">
        <f>I37</f>
        <v>0</v>
      </c>
    </row>
    <row r="39" spans="2:9" s="19" customFormat="1" ht="14.25" customHeight="1" x14ac:dyDescent="0.25">
      <c r="B39" s="76"/>
      <c r="C39" s="76"/>
      <c r="D39" s="76"/>
      <c r="E39" s="76"/>
      <c r="F39" s="76"/>
      <c r="G39" s="76"/>
      <c r="H39" s="76"/>
      <c r="I39" s="77"/>
    </row>
    <row r="40" spans="2:9" s="19" customFormat="1" ht="71.25" customHeight="1" x14ac:dyDescent="0.25">
      <c r="B40" s="117" t="s">
        <v>60</v>
      </c>
      <c r="C40" s="118"/>
      <c r="D40" s="118"/>
      <c r="E40" s="118"/>
      <c r="F40" s="118"/>
      <c r="G40" s="118"/>
      <c r="H40" s="119"/>
      <c r="I40" s="78">
        <f>ROUND((G19*60),2)+ROUND((I33*60),4)</f>
        <v>0</v>
      </c>
    </row>
    <row r="41" spans="2:9" s="19" customFormat="1" ht="15.75" customHeight="1" x14ac:dyDescent="0.25">
      <c r="B41" s="79"/>
      <c r="C41" s="43"/>
      <c r="D41" s="43"/>
      <c r="E41" s="43"/>
      <c r="F41" s="43"/>
      <c r="G41" s="43"/>
      <c r="H41" s="43"/>
      <c r="I41" s="80"/>
    </row>
    <row r="42" spans="2:9" s="19" customFormat="1" ht="15.75" customHeight="1" x14ac:dyDescent="0.25">
      <c r="B42" s="120" t="s">
        <v>44</v>
      </c>
      <c r="C42" s="120"/>
      <c r="D42" s="120"/>
      <c r="E42" s="120"/>
      <c r="F42" s="120"/>
      <c r="G42" s="120"/>
      <c r="H42" s="120"/>
      <c r="I42" s="120"/>
    </row>
    <row r="43" spans="2:9" ht="95.25" customHeight="1" x14ac:dyDescent="0.25">
      <c r="B43" s="108" t="s">
        <v>56</v>
      </c>
      <c r="C43" s="108"/>
      <c r="D43" s="108"/>
      <c r="E43" s="108"/>
      <c r="F43" s="108"/>
      <c r="G43" s="108"/>
      <c r="H43" s="108"/>
      <c r="I43" s="108"/>
    </row>
    <row r="44" spans="2:9" ht="83.25" customHeight="1" x14ac:dyDescent="0.25">
      <c r="B44" s="115" t="s">
        <v>52</v>
      </c>
      <c r="C44" s="116"/>
      <c r="D44" s="116"/>
      <c r="E44" s="116"/>
      <c r="F44" s="116"/>
      <c r="G44" s="116"/>
      <c r="H44" s="116"/>
      <c r="I44" s="116"/>
    </row>
    <row r="45" spans="2:9" s="19" customFormat="1" ht="73.5" customHeight="1" x14ac:dyDescent="0.25">
      <c r="B45" s="106" t="s">
        <v>53</v>
      </c>
      <c r="C45" s="107"/>
      <c r="D45" s="107"/>
      <c r="E45" s="107"/>
      <c r="F45" s="107"/>
      <c r="G45" s="107"/>
      <c r="H45" s="107"/>
      <c r="I45" s="107"/>
    </row>
  </sheetData>
  <sheetProtection algorithmName="SHA-512" hashValue="+kOg7jJmfuI4c54FnZH7r0agNydX2ri9fvu8yTD6/ljsJAjcS6FHgMynVG5QR6azcG4XpDdtDq/nEVGOQhcSWA==" saltValue="xjmLgCY9+aka75iU1gEteg==" spinCount="100000" sheet="1" objects="1" scenarios="1"/>
  <mergeCells count="21">
    <mergeCell ref="A1:I1"/>
    <mergeCell ref="B38:H38"/>
    <mergeCell ref="B19:F19"/>
    <mergeCell ref="B34:I34"/>
    <mergeCell ref="B33:H33"/>
    <mergeCell ref="B8:C8"/>
    <mergeCell ref="B21:C21"/>
    <mergeCell ref="B4:G4"/>
    <mergeCell ref="B5:G5"/>
    <mergeCell ref="B6:G6"/>
    <mergeCell ref="B45:I45"/>
    <mergeCell ref="B43:I43"/>
    <mergeCell ref="C24:C27"/>
    <mergeCell ref="C28:C29"/>
    <mergeCell ref="C30:C31"/>
    <mergeCell ref="B24:B27"/>
    <mergeCell ref="B28:B29"/>
    <mergeCell ref="B30:B31"/>
    <mergeCell ref="B44:I44"/>
    <mergeCell ref="B40:H40"/>
    <mergeCell ref="B42:I42"/>
  </mergeCells>
  <pageMargins left="0.51181102362204722" right="0.31496062992125984" top="0.55118110236220474" bottom="0.55118110236220474"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celotni predračun</vt:lpstr>
      <vt:lpstr>'celotni predračun'!Področje_tiskanja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2025-06-18T08:48:44Z</dcterms:created>
  <dcterms:modified xsi:type="dcterms:W3CDTF">2025-06-18T09:00:31Z</dcterms:modified>
</cp:coreProperties>
</file>